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W DATA FOR EMBO SPG47 PAPER\Figure 3\G-J\"/>
    </mc:Choice>
  </mc:AlternateContent>
  <xr:revisionPtr revIDLastSave="0" documentId="13_ncr:1_{2ED07663-B20F-4898-9973-B07782B3BB8E}" xr6:coauthVersionLast="47" xr6:coauthVersionMax="47" xr10:uidLastSave="{00000000-0000-0000-0000-000000000000}"/>
  <bookViews>
    <workbookView xWindow="-110" yWindow="-110" windowWidth="19420" windowHeight="10420" xr2:uid="{9D2B6952-308D-0741-85EC-6268DD1CFE09}"/>
  </bookViews>
  <sheets>
    <sheet name="AP4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J22" i="1" s="1"/>
  <c r="E61" i="1"/>
  <c r="F61" i="1"/>
  <c r="G61" i="1"/>
  <c r="H61" i="1"/>
  <c r="I61" i="1"/>
  <c r="D61" i="1"/>
  <c r="E55" i="1"/>
  <c r="F55" i="1"/>
  <c r="G55" i="1"/>
  <c r="H55" i="1"/>
  <c r="I55" i="1"/>
  <c r="D55" i="1"/>
  <c r="E49" i="1"/>
  <c r="F49" i="1"/>
  <c r="G49" i="1"/>
  <c r="H49" i="1"/>
  <c r="I49" i="1"/>
  <c r="D49" i="1"/>
  <c r="J63" i="1" s="1"/>
  <c r="D50" i="1" s="1"/>
  <c r="E41" i="1"/>
  <c r="F41" i="1"/>
  <c r="G41" i="1"/>
  <c r="H41" i="1"/>
  <c r="I41" i="1"/>
  <c r="D41" i="1"/>
  <c r="D29" i="1"/>
  <c r="E35" i="1"/>
  <c r="F35" i="1"/>
  <c r="G35" i="1"/>
  <c r="H35" i="1"/>
  <c r="I35" i="1"/>
  <c r="D35" i="1"/>
  <c r="E29" i="1"/>
  <c r="F29" i="1"/>
  <c r="G29" i="1"/>
  <c r="H29" i="1"/>
  <c r="I29" i="1"/>
  <c r="E19" i="1"/>
  <c r="F19" i="1"/>
  <c r="G19" i="1"/>
  <c r="H19" i="1"/>
  <c r="I19" i="1"/>
  <c r="D19" i="1"/>
  <c r="E13" i="1"/>
  <c r="F13" i="1"/>
  <c r="G13" i="1"/>
  <c r="H13" i="1"/>
  <c r="I13" i="1"/>
  <c r="D13" i="1"/>
  <c r="E7" i="1"/>
  <c r="F7" i="1"/>
  <c r="G7" i="1"/>
  <c r="H7" i="1"/>
  <c r="I7" i="1"/>
  <c r="D8" i="1" l="1"/>
  <c r="D62" i="1"/>
  <c r="G62" i="1"/>
  <c r="J43" i="1"/>
  <c r="D56" i="1"/>
  <c r="H14" i="1"/>
  <c r="G14" i="1"/>
  <c r="H62" i="1"/>
  <c r="G8" i="1"/>
  <c r="F8" i="1"/>
  <c r="D20" i="1"/>
  <c r="H56" i="1"/>
  <c r="F20" i="1"/>
  <c r="I8" i="1"/>
  <c r="E50" i="1"/>
  <c r="F14" i="1"/>
  <c r="E14" i="1"/>
  <c r="E42" i="1"/>
  <c r="E8" i="1"/>
  <c r="I20" i="1"/>
  <c r="I50" i="1"/>
  <c r="G56" i="1"/>
  <c r="E62" i="1"/>
  <c r="E20" i="1"/>
  <c r="I62" i="1"/>
  <c r="D14" i="1"/>
  <c r="H20" i="1"/>
  <c r="E30" i="1"/>
  <c r="D42" i="1"/>
  <c r="H8" i="1"/>
  <c r="I14" i="1"/>
  <c r="G20" i="1"/>
  <c r="D36" i="1"/>
  <c r="E56" i="1"/>
  <c r="H36" i="1"/>
  <c r="F62" i="1"/>
  <c r="D30" i="1" l="1"/>
  <c r="G30" i="1"/>
  <c r="F30" i="1"/>
  <c r="G50" i="1"/>
  <c r="F56" i="1"/>
  <c r="I56" i="1"/>
  <c r="I36" i="1"/>
  <c r="E36" i="1"/>
  <c r="G36" i="1"/>
  <c r="I30" i="1"/>
  <c r="F42" i="1"/>
  <c r="G42" i="1"/>
  <c r="H42" i="1"/>
  <c r="I42" i="1"/>
  <c r="H50" i="1"/>
  <c r="F50" i="1"/>
  <c r="F36" i="1"/>
  <c r="H30" i="1"/>
</calcChain>
</file>

<file path=xl/sharedStrings.xml><?xml version="1.0" encoding="utf-8"?>
<sst xmlns="http://schemas.openxmlformats.org/spreadsheetml/2006/main" count="54" uniqueCount="14">
  <si>
    <t>WT</t>
  </si>
  <si>
    <t>Hom ut</t>
  </si>
  <si>
    <t>V5 only ICM</t>
  </si>
  <si>
    <t>V5-AP4B1 ICM</t>
  </si>
  <si>
    <t>V5 only IV</t>
  </si>
  <si>
    <t>V5-AP4B1 IV</t>
  </si>
  <si>
    <t>Cerebellum</t>
  </si>
  <si>
    <t>Cerebrum</t>
  </si>
  <si>
    <t>Spinal cord</t>
  </si>
  <si>
    <t>AP4E1</t>
  </si>
  <si>
    <t>TUBULIN</t>
  </si>
  <si>
    <t>normalised to tub</t>
  </si>
  <si>
    <t>normalised to WT average</t>
  </si>
  <si>
    <t>WT 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</si>
</sst>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" xfId="0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2BF79-3A44-E248-AFBA-BA93C88745A0}">
  <dimension ref="B4:J63"/>
  <sheetViews>
    <sheetView tabSelected="1" topLeftCell="A67" workbookViewId="0">
      <selection activeCell="B67" sqref="B67:J90"/>
    </sheetView>
  </sheetViews>
  <sheetFormatPr defaultColWidth="11" defaultRowHeight="15.5" x14ac:dyDescent="0.35"/>
  <cols>
    <col min="6" max="6" width="13" bestFit="1" customWidth="1"/>
    <col min="8" max="8" width="11.5" bestFit="1" customWidth="1"/>
  </cols>
  <sheetData>
    <row r="4" spans="2:10" x14ac:dyDescent="0.35">
      <c r="B4" s="13" t="s">
        <v>7</v>
      </c>
      <c r="C4" s="1"/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5</v>
      </c>
      <c r="J4" s="2"/>
    </row>
    <row r="5" spans="2:10" x14ac:dyDescent="0.35">
      <c r="B5" s="12"/>
      <c r="C5" s="10" t="s">
        <v>9</v>
      </c>
      <c r="D5" s="3">
        <v>25965.539000000001</v>
      </c>
      <c r="E5" s="3">
        <v>0</v>
      </c>
      <c r="F5" s="3">
        <v>0</v>
      </c>
      <c r="G5" s="3">
        <v>8106.7610000000004</v>
      </c>
      <c r="H5" s="3">
        <v>0</v>
      </c>
      <c r="I5" s="3">
        <v>0</v>
      </c>
      <c r="J5" s="4"/>
    </row>
    <row r="6" spans="2:10" x14ac:dyDescent="0.35">
      <c r="B6" s="12"/>
      <c r="C6" s="10" t="s">
        <v>10</v>
      </c>
      <c r="D6" s="3">
        <v>29350.255000000001</v>
      </c>
      <c r="E6" s="3">
        <v>28497.618999999999</v>
      </c>
      <c r="F6" s="3">
        <v>26060.082999999999</v>
      </c>
      <c r="G6" s="3">
        <v>29779.74</v>
      </c>
      <c r="H6" s="3">
        <v>30441.376</v>
      </c>
      <c r="I6" s="3">
        <v>32543.618999999999</v>
      </c>
      <c r="J6" s="4"/>
    </row>
    <row r="7" spans="2:10" x14ac:dyDescent="0.35">
      <c r="B7" s="12"/>
      <c r="C7" s="10" t="s">
        <v>11</v>
      </c>
      <c r="D7" s="3">
        <f>D5/D6</f>
        <v>0.88467848064693133</v>
      </c>
      <c r="E7" s="3">
        <f t="shared" ref="E7:I7" si="0">E5/E6</f>
        <v>0</v>
      </c>
      <c r="F7" s="3">
        <f t="shared" si="0"/>
        <v>0</v>
      </c>
      <c r="G7" s="3">
        <f t="shared" si="0"/>
        <v>0.27222403553556879</v>
      </c>
      <c r="H7" s="3">
        <f t="shared" si="0"/>
        <v>0</v>
      </c>
      <c r="I7" s="3">
        <f t="shared" si="0"/>
        <v>0</v>
      </c>
      <c r="J7" s="4"/>
    </row>
    <row r="8" spans="2:10" x14ac:dyDescent="0.35">
      <c r="B8" s="12"/>
      <c r="C8" s="10" t="s">
        <v>12</v>
      </c>
      <c r="D8" s="3">
        <f t="shared" ref="D8:I8" si="1">D7/$J$22*100</f>
        <v>115.73756820631731</v>
      </c>
      <c r="E8" s="3">
        <f t="shared" si="1"/>
        <v>0</v>
      </c>
      <c r="F8" s="3">
        <f t="shared" si="1"/>
        <v>0</v>
      </c>
      <c r="G8" s="3">
        <f t="shared" si="1"/>
        <v>35.613557432930108</v>
      </c>
      <c r="H8" s="3">
        <f t="shared" si="1"/>
        <v>0</v>
      </c>
      <c r="I8" s="3">
        <f t="shared" si="1"/>
        <v>0</v>
      </c>
      <c r="J8" s="4"/>
    </row>
    <row r="9" spans="2:10" x14ac:dyDescent="0.35">
      <c r="B9" s="12"/>
      <c r="C9" s="10"/>
      <c r="D9" s="3"/>
      <c r="E9" s="3"/>
      <c r="F9" s="3"/>
      <c r="G9" s="3"/>
      <c r="H9" s="3"/>
      <c r="I9" s="3"/>
      <c r="J9" s="4"/>
    </row>
    <row r="10" spans="2:10" x14ac:dyDescent="0.35">
      <c r="B10" s="12"/>
      <c r="C10" s="10"/>
      <c r="D10" s="3"/>
      <c r="E10" s="3"/>
      <c r="F10" s="3"/>
      <c r="G10" s="3"/>
      <c r="H10" s="3"/>
      <c r="I10" s="3"/>
      <c r="J10" s="4"/>
    </row>
    <row r="11" spans="2:10" x14ac:dyDescent="0.35">
      <c r="B11" s="12"/>
      <c r="C11" s="10" t="s">
        <v>9</v>
      </c>
      <c r="D11" s="3">
        <v>20342.295999999998</v>
      </c>
      <c r="E11" s="3">
        <v>0</v>
      </c>
      <c r="F11" s="3">
        <v>0</v>
      </c>
      <c r="G11" s="3">
        <v>4798.6189999999997</v>
      </c>
      <c r="H11" s="3">
        <v>0</v>
      </c>
      <c r="I11" s="3">
        <v>0</v>
      </c>
      <c r="J11" s="4"/>
    </row>
    <row r="12" spans="2:10" x14ac:dyDescent="0.35">
      <c r="B12" s="12"/>
      <c r="C12" s="10" t="s">
        <v>10</v>
      </c>
      <c r="D12" s="3">
        <v>24771.953000000001</v>
      </c>
      <c r="E12" s="3">
        <v>21757.468000000001</v>
      </c>
      <c r="F12" s="3">
        <v>19912.004000000001</v>
      </c>
      <c r="G12" s="3">
        <v>25310.468000000001</v>
      </c>
      <c r="H12" s="3">
        <v>25075.953000000001</v>
      </c>
      <c r="I12" s="3">
        <v>25153.125</v>
      </c>
      <c r="J12" s="4"/>
    </row>
    <row r="13" spans="2:10" x14ac:dyDescent="0.35">
      <c r="B13" s="12"/>
      <c r="C13" s="10" t="s">
        <v>11</v>
      </c>
      <c r="D13" s="3">
        <f>D11/D12</f>
        <v>0.82118256885115182</v>
      </c>
      <c r="E13" s="3">
        <f t="shared" ref="E13:I13" si="2">E11/E12</f>
        <v>0</v>
      </c>
      <c r="F13" s="3">
        <f t="shared" si="2"/>
        <v>0</v>
      </c>
      <c r="G13" s="3">
        <f t="shared" si="2"/>
        <v>0.18959029125814661</v>
      </c>
      <c r="H13" s="3">
        <f t="shared" si="2"/>
        <v>0</v>
      </c>
      <c r="I13" s="3">
        <f t="shared" si="2"/>
        <v>0</v>
      </c>
      <c r="J13" s="4"/>
    </row>
    <row r="14" spans="2:10" x14ac:dyDescent="0.35">
      <c r="B14" s="12"/>
      <c r="C14" s="10" t="s">
        <v>12</v>
      </c>
      <c r="D14" s="3">
        <f t="shared" ref="D14:I14" si="3">D13/$J$22*100</f>
        <v>107.43075100317657</v>
      </c>
      <c r="E14" s="3">
        <f t="shared" si="3"/>
        <v>0</v>
      </c>
      <c r="F14" s="3">
        <f t="shared" si="3"/>
        <v>0</v>
      </c>
      <c r="G14" s="3">
        <f t="shared" si="3"/>
        <v>24.80304398237362</v>
      </c>
      <c r="H14" s="3">
        <f t="shared" si="3"/>
        <v>0</v>
      </c>
      <c r="I14" s="3">
        <f t="shared" si="3"/>
        <v>0</v>
      </c>
      <c r="J14" s="4"/>
    </row>
    <row r="15" spans="2:10" x14ac:dyDescent="0.35">
      <c r="B15" s="12"/>
      <c r="C15" s="10"/>
      <c r="D15" s="3"/>
      <c r="E15" s="3"/>
      <c r="F15" s="3"/>
      <c r="G15" s="3"/>
      <c r="H15" s="3"/>
      <c r="I15" s="3"/>
      <c r="J15" s="4"/>
    </row>
    <row r="16" spans="2:10" x14ac:dyDescent="0.35">
      <c r="B16" s="12"/>
      <c r="C16" s="10"/>
      <c r="D16" s="3"/>
      <c r="E16" s="3"/>
      <c r="F16" s="3"/>
      <c r="G16" s="3"/>
      <c r="H16" s="3"/>
      <c r="I16" s="3"/>
      <c r="J16" s="4"/>
    </row>
    <row r="17" spans="2:10" x14ac:dyDescent="0.35">
      <c r="B17" s="12"/>
      <c r="C17" s="10" t="s">
        <v>9</v>
      </c>
      <c r="D17" s="3">
        <v>16893.983</v>
      </c>
      <c r="E17" s="3">
        <v>0</v>
      </c>
      <c r="F17" s="3">
        <v>0</v>
      </c>
      <c r="G17" s="3">
        <v>4035.4470000000001</v>
      </c>
      <c r="H17" s="3">
        <v>0</v>
      </c>
      <c r="I17" s="3">
        <v>0</v>
      </c>
      <c r="J17" s="4"/>
    </row>
    <row r="18" spans="2:10" x14ac:dyDescent="0.35">
      <c r="B18" s="12"/>
      <c r="C18" s="10" t="s">
        <v>10</v>
      </c>
      <c r="D18" s="3">
        <v>28766.075000000001</v>
      </c>
      <c r="E18" s="3">
        <v>33363.731</v>
      </c>
      <c r="F18" s="3">
        <v>34175.538999999997</v>
      </c>
      <c r="G18" s="3">
        <v>33167.752</v>
      </c>
      <c r="H18" s="3">
        <v>35954.51</v>
      </c>
      <c r="I18" s="3">
        <v>33893.974000000002</v>
      </c>
      <c r="J18" s="4"/>
    </row>
    <row r="19" spans="2:10" x14ac:dyDescent="0.35">
      <c r="B19" s="12"/>
      <c r="C19" s="10" t="s">
        <v>11</v>
      </c>
      <c r="D19" s="3">
        <f>D17/D18</f>
        <v>0.58728842916525803</v>
      </c>
      <c r="E19" s="3">
        <f t="shared" ref="E19:I19" si="4">E17/E18</f>
        <v>0</v>
      </c>
      <c r="F19" s="3">
        <f t="shared" si="4"/>
        <v>0</v>
      </c>
      <c r="G19" s="3">
        <f t="shared" si="4"/>
        <v>0.1216677874340112</v>
      </c>
      <c r="H19" s="3">
        <f t="shared" si="4"/>
        <v>0</v>
      </c>
      <c r="I19" s="3">
        <f t="shared" si="4"/>
        <v>0</v>
      </c>
      <c r="J19" s="4"/>
    </row>
    <row r="20" spans="2:10" x14ac:dyDescent="0.35">
      <c r="B20" s="12"/>
      <c r="C20" s="10" t="s">
        <v>12</v>
      </c>
      <c r="D20" s="3">
        <f t="shared" ref="D20:I20" si="5">D19/$J$22*100</f>
        <v>76.831680790506155</v>
      </c>
      <c r="E20" s="3">
        <f t="shared" si="5"/>
        <v>0</v>
      </c>
      <c r="F20" s="3">
        <f t="shared" si="5"/>
        <v>0</v>
      </c>
      <c r="G20" s="3">
        <f t="shared" si="5"/>
        <v>15.917120349031553</v>
      </c>
      <c r="H20" s="3">
        <f t="shared" si="5"/>
        <v>0</v>
      </c>
      <c r="I20" s="3">
        <f t="shared" si="5"/>
        <v>0</v>
      </c>
      <c r="J20" s="4"/>
    </row>
    <row r="21" spans="2:10" x14ac:dyDescent="0.35">
      <c r="B21" s="5"/>
      <c r="C21" s="3"/>
      <c r="D21" s="3"/>
      <c r="E21" s="3"/>
      <c r="F21" s="3"/>
      <c r="G21" s="3"/>
      <c r="H21" s="3"/>
      <c r="I21" s="3"/>
      <c r="J21" s="4"/>
    </row>
    <row r="22" spans="2:10" x14ac:dyDescent="0.35">
      <c r="B22" s="6"/>
      <c r="C22" s="7"/>
      <c r="D22" s="7"/>
      <c r="E22" s="7"/>
      <c r="F22" s="7"/>
      <c r="G22" s="7"/>
      <c r="H22" s="7"/>
      <c r="I22" s="7" t="s">
        <v>13</v>
      </c>
      <c r="J22" s="8">
        <f>AVERAGE(D7,D13,D19)</f>
        <v>0.76438315955444702</v>
      </c>
    </row>
    <row r="26" spans="2:10" x14ac:dyDescent="0.35">
      <c r="B26" s="9"/>
      <c r="C26" s="11"/>
      <c r="D26" s="1" t="s">
        <v>0</v>
      </c>
      <c r="E26" s="1" t="s">
        <v>1</v>
      </c>
      <c r="F26" s="1" t="s">
        <v>2</v>
      </c>
      <c r="G26" s="1" t="s">
        <v>3</v>
      </c>
      <c r="H26" s="1" t="s">
        <v>4</v>
      </c>
      <c r="I26" s="1" t="s">
        <v>5</v>
      </c>
      <c r="J26" s="2"/>
    </row>
    <row r="27" spans="2:10" x14ac:dyDescent="0.35">
      <c r="B27" s="12" t="s">
        <v>6</v>
      </c>
      <c r="C27" s="10" t="s">
        <v>9</v>
      </c>
      <c r="D27" s="3">
        <v>23107.174999999999</v>
      </c>
      <c r="E27" s="3">
        <v>0</v>
      </c>
      <c r="F27" s="3">
        <v>0</v>
      </c>
      <c r="G27" s="3">
        <v>5319.5690000000004</v>
      </c>
      <c r="H27" s="3">
        <v>0</v>
      </c>
      <c r="I27" s="3">
        <v>0</v>
      </c>
      <c r="J27" s="4"/>
    </row>
    <row r="28" spans="2:10" x14ac:dyDescent="0.35">
      <c r="B28" s="12"/>
      <c r="C28" s="10" t="s">
        <v>10</v>
      </c>
      <c r="D28" s="3">
        <v>21928.125</v>
      </c>
      <c r="E28" s="3">
        <v>22527.468000000001</v>
      </c>
      <c r="F28" s="3">
        <v>22832.224999999999</v>
      </c>
      <c r="G28" s="3">
        <v>26804.054</v>
      </c>
      <c r="H28" s="3">
        <v>24721.468000000001</v>
      </c>
      <c r="I28" s="3">
        <v>22333.811000000002</v>
      </c>
      <c r="J28" s="4"/>
    </row>
    <row r="29" spans="2:10" x14ac:dyDescent="0.35">
      <c r="B29" s="12"/>
      <c r="C29" s="10" t="s">
        <v>11</v>
      </c>
      <c r="D29" s="3">
        <f>D27/D28</f>
        <v>1.053768847085649</v>
      </c>
      <c r="E29" s="3">
        <f t="shared" ref="E29:I29" si="6">E27/E28</f>
        <v>0</v>
      </c>
      <c r="F29" s="3">
        <f t="shared" si="6"/>
        <v>0</v>
      </c>
      <c r="G29" s="3">
        <f t="shared" si="6"/>
        <v>0.19846135961373607</v>
      </c>
      <c r="H29" s="3">
        <f t="shared" si="6"/>
        <v>0</v>
      </c>
      <c r="I29" s="3">
        <f t="shared" si="6"/>
        <v>0</v>
      </c>
      <c r="J29" s="4"/>
    </row>
    <row r="30" spans="2:10" x14ac:dyDescent="0.35">
      <c r="B30" s="12"/>
      <c r="C30" s="10" t="s">
        <v>12</v>
      </c>
      <c r="D30" s="3">
        <f t="shared" ref="D30:I30" si="7">D29/$J$43*100</f>
        <v>96.032228356054333</v>
      </c>
      <c r="E30" s="3">
        <f t="shared" si="7"/>
        <v>0</v>
      </c>
      <c r="F30" s="3">
        <f t="shared" si="7"/>
        <v>0</v>
      </c>
      <c r="G30" s="3">
        <f t="shared" si="7"/>
        <v>18.086211847113233</v>
      </c>
      <c r="H30" s="3">
        <f t="shared" si="7"/>
        <v>0</v>
      </c>
      <c r="I30" s="3">
        <f t="shared" si="7"/>
        <v>0</v>
      </c>
      <c r="J30" s="4"/>
    </row>
    <row r="31" spans="2:10" x14ac:dyDescent="0.35">
      <c r="B31" s="12"/>
      <c r="C31" s="10"/>
      <c r="D31" s="3"/>
      <c r="E31" s="3"/>
      <c r="F31" s="3"/>
      <c r="G31" s="3"/>
      <c r="H31" s="3"/>
      <c r="I31" s="3"/>
      <c r="J31" s="4"/>
    </row>
    <row r="32" spans="2:10" x14ac:dyDescent="0.35">
      <c r="B32" s="12"/>
      <c r="C32" s="10"/>
      <c r="D32" s="3"/>
      <c r="E32" s="3"/>
      <c r="F32" s="3"/>
      <c r="G32" s="3"/>
      <c r="H32" s="3"/>
      <c r="I32" s="3"/>
      <c r="J32" s="4"/>
    </row>
    <row r="33" spans="2:10" x14ac:dyDescent="0.35">
      <c r="B33" s="12"/>
      <c r="C33" s="10" t="s">
        <v>9</v>
      </c>
      <c r="D33" s="3">
        <v>25909.953000000001</v>
      </c>
      <c r="E33" s="3">
        <v>0</v>
      </c>
      <c r="F33" s="3">
        <v>0</v>
      </c>
      <c r="G33" s="3">
        <v>6344.3969999999999</v>
      </c>
      <c r="H33" s="3">
        <v>0</v>
      </c>
      <c r="I33" s="3">
        <v>0</v>
      </c>
      <c r="J33" s="4"/>
    </row>
    <row r="34" spans="2:10" x14ac:dyDescent="0.35">
      <c r="B34" s="12"/>
      <c r="C34" s="10" t="s">
        <v>10</v>
      </c>
      <c r="D34" s="3">
        <v>26268.295999999998</v>
      </c>
      <c r="E34" s="3">
        <v>26165.054</v>
      </c>
      <c r="F34" s="3">
        <v>27133.589</v>
      </c>
      <c r="G34" s="3">
        <v>26058.933000000001</v>
      </c>
      <c r="H34" s="3">
        <v>28090.933000000001</v>
      </c>
      <c r="I34" s="3">
        <v>29220.295999999998</v>
      </c>
      <c r="J34" s="4"/>
    </row>
    <row r="35" spans="2:10" x14ac:dyDescent="0.35">
      <c r="B35" s="12"/>
      <c r="C35" s="10" t="s">
        <v>11</v>
      </c>
      <c r="D35" s="3">
        <f>D33/D34</f>
        <v>0.98635834619801765</v>
      </c>
      <c r="E35" s="3">
        <f t="shared" ref="E35:I35" si="8">E33/E34</f>
        <v>0</v>
      </c>
      <c r="F35" s="3">
        <f t="shared" si="8"/>
        <v>0</v>
      </c>
      <c r="G35" s="3">
        <f t="shared" si="8"/>
        <v>0.24346342192905596</v>
      </c>
      <c r="H35" s="3">
        <f t="shared" si="8"/>
        <v>0</v>
      </c>
      <c r="I35" s="3">
        <f t="shared" si="8"/>
        <v>0</v>
      </c>
      <c r="J35" s="4"/>
    </row>
    <row r="36" spans="2:10" x14ac:dyDescent="0.35">
      <c r="B36" s="12"/>
      <c r="C36" s="10" t="s">
        <v>12</v>
      </c>
      <c r="D36" s="3">
        <f t="shared" ref="D36:I36" si="9">D35/$J$43*100</f>
        <v>89.888963983852918</v>
      </c>
      <c r="E36" s="3">
        <f t="shared" si="9"/>
        <v>0</v>
      </c>
      <c r="F36" s="3">
        <f t="shared" si="9"/>
        <v>0</v>
      </c>
      <c r="G36" s="3">
        <f t="shared" si="9"/>
        <v>22.187346869950865</v>
      </c>
      <c r="H36" s="3">
        <f t="shared" si="9"/>
        <v>0</v>
      </c>
      <c r="I36" s="3">
        <f t="shared" si="9"/>
        <v>0</v>
      </c>
      <c r="J36" s="4"/>
    </row>
    <row r="37" spans="2:10" x14ac:dyDescent="0.35">
      <c r="B37" s="12"/>
      <c r="C37" s="10"/>
      <c r="D37" s="3"/>
      <c r="E37" s="3"/>
      <c r="F37" s="3"/>
      <c r="G37" s="3"/>
      <c r="H37" s="3"/>
      <c r="I37" s="3"/>
      <c r="J37" s="4"/>
    </row>
    <row r="38" spans="2:10" x14ac:dyDescent="0.35">
      <c r="B38" s="12"/>
      <c r="C38" s="10"/>
      <c r="D38" s="3"/>
      <c r="E38" s="3"/>
      <c r="F38" s="3"/>
      <c r="G38" s="3"/>
      <c r="H38" s="3"/>
      <c r="I38" s="3"/>
      <c r="J38" s="4"/>
    </row>
    <row r="39" spans="2:10" x14ac:dyDescent="0.35">
      <c r="B39" s="12"/>
      <c r="C39" s="10" t="s">
        <v>9</v>
      </c>
      <c r="D39" s="3">
        <v>24050.811000000002</v>
      </c>
      <c r="E39" s="3">
        <v>0</v>
      </c>
      <c r="F39" s="3">
        <v>0</v>
      </c>
      <c r="G39" s="3">
        <v>2116.962</v>
      </c>
      <c r="H39" s="3">
        <v>1871.3050000000001</v>
      </c>
      <c r="I39" s="3">
        <v>0</v>
      </c>
      <c r="J39" s="4"/>
    </row>
    <row r="40" spans="2:10" x14ac:dyDescent="0.35">
      <c r="B40" s="12"/>
      <c r="C40" s="10" t="s">
        <v>10</v>
      </c>
      <c r="D40" s="3">
        <v>19213.054</v>
      </c>
      <c r="E40" s="3">
        <v>23881.125</v>
      </c>
      <c r="F40" s="3">
        <v>21785.933000000001</v>
      </c>
      <c r="G40" s="3">
        <v>25072.295999999998</v>
      </c>
      <c r="H40" s="3">
        <v>26502.61</v>
      </c>
      <c r="I40" s="3">
        <v>20398.539000000001</v>
      </c>
      <c r="J40" s="4"/>
    </row>
    <row r="41" spans="2:10" x14ac:dyDescent="0.35">
      <c r="B41" s="12"/>
      <c r="C41" s="10" t="s">
        <v>11</v>
      </c>
      <c r="D41" s="3">
        <f>D39/D40</f>
        <v>1.2517953158305806</v>
      </c>
      <c r="E41" s="3">
        <f t="shared" ref="E41:I41" si="10">E39/E40</f>
        <v>0</v>
      </c>
      <c r="F41" s="3">
        <f t="shared" si="10"/>
        <v>0</v>
      </c>
      <c r="G41" s="3">
        <f t="shared" si="10"/>
        <v>8.4434309486454695E-2</v>
      </c>
      <c r="H41" s="3">
        <f t="shared" si="10"/>
        <v>7.0608328764600922E-2</v>
      </c>
      <c r="I41" s="3">
        <f t="shared" si="10"/>
        <v>0</v>
      </c>
      <c r="J41" s="4"/>
    </row>
    <row r="42" spans="2:10" x14ac:dyDescent="0.35">
      <c r="B42" s="12"/>
      <c r="C42" s="10" t="s">
        <v>12</v>
      </c>
      <c r="D42" s="3">
        <f t="shared" ref="D42:I42" si="11">D41/$J$43*100</f>
        <v>114.07880766009278</v>
      </c>
      <c r="E42" s="3">
        <f t="shared" si="11"/>
        <v>0</v>
      </c>
      <c r="F42" s="3">
        <f t="shared" si="11"/>
        <v>0</v>
      </c>
      <c r="G42" s="3">
        <f t="shared" si="11"/>
        <v>7.6946807756881235</v>
      </c>
      <c r="H42" s="3">
        <f t="shared" si="11"/>
        <v>6.4346893253814237</v>
      </c>
      <c r="I42" s="3">
        <f t="shared" si="11"/>
        <v>0</v>
      </c>
      <c r="J42" s="4"/>
    </row>
    <row r="43" spans="2:10" x14ac:dyDescent="0.35">
      <c r="B43" s="6"/>
      <c r="C43" s="7"/>
      <c r="D43" s="7"/>
      <c r="E43" s="7"/>
      <c r="F43" s="7"/>
      <c r="G43" s="7"/>
      <c r="H43" s="7"/>
      <c r="I43" s="7" t="s">
        <v>13</v>
      </c>
      <c r="J43" s="8">
        <f>AVERAGE(D29,D35,D41)</f>
        <v>1.0973075030380823</v>
      </c>
    </row>
    <row r="47" spans="2:10" x14ac:dyDescent="0.35">
      <c r="B47" s="13" t="s">
        <v>8</v>
      </c>
      <c r="C47" s="11" t="s">
        <v>9</v>
      </c>
      <c r="D47" s="1">
        <v>26066.66</v>
      </c>
      <c r="E47" s="1">
        <v>0</v>
      </c>
      <c r="F47" s="1">
        <v>0</v>
      </c>
      <c r="G47" s="1">
        <v>10155.811</v>
      </c>
      <c r="H47" s="1">
        <v>0</v>
      </c>
      <c r="I47" s="1">
        <v>1112.7190000000001</v>
      </c>
      <c r="J47" s="2"/>
    </row>
    <row r="48" spans="2:10" x14ac:dyDescent="0.35">
      <c r="B48" s="12"/>
      <c r="C48" s="10" t="s">
        <v>10</v>
      </c>
      <c r="D48" s="3">
        <v>27729.64</v>
      </c>
      <c r="E48" s="3">
        <v>26068.276000000002</v>
      </c>
      <c r="F48" s="3">
        <v>26865.032999999999</v>
      </c>
      <c r="G48" s="3">
        <v>24411.153999999999</v>
      </c>
      <c r="H48" s="3">
        <v>26188.933000000001</v>
      </c>
      <c r="I48" s="3">
        <v>29973.710999999999</v>
      </c>
      <c r="J48" s="4"/>
    </row>
    <row r="49" spans="2:10" x14ac:dyDescent="0.35">
      <c r="B49" s="12"/>
      <c r="C49" s="10" t="s">
        <v>11</v>
      </c>
      <c r="D49" s="3">
        <f>D47/D48</f>
        <v>0.94002879229589709</v>
      </c>
      <c r="E49" s="3">
        <f t="shared" ref="E49:I49" si="12">E47/E48</f>
        <v>0</v>
      </c>
      <c r="F49" s="3">
        <f t="shared" si="12"/>
        <v>0</v>
      </c>
      <c r="G49" s="3">
        <f t="shared" si="12"/>
        <v>0.41603158130090861</v>
      </c>
      <c r="H49" s="3">
        <f t="shared" si="12"/>
        <v>0</v>
      </c>
      <c r="I49" s="3">
        <f t="shared" si="12"/>
        <v>3.712316436226399E-2</v>
      </c>
      <c r="J49" s="4"/>
    </row>
    <row r="50" spans="2:10" x14ac:dyDescent="0.35">
      <c r="B50" s="12"/>
      <c r="C50" s="10" t="s">
        <v>12</v>
      </c>
      <c r="D50" s="3">
        <f t="shared" ref="D50:I50" si="13">D49/$J$63*100</f>
        <v>112.68490310747725</v>
      </c>
      <c r="E50" s="3">
        <f t="shared" si="13"/>
        <v>0</v>
      </c>
      <c r="F50" s="3">
        <f t="shared" si="13"/>
        <v>0</v>
      </c>
      <c r="G50" s="3">
        <f t="shared" si="13"/>
        <v>49.871321828392098</v>
      </c>
      <c r="H50" s="3">
        <f t="shared" si="13"/>
        <v>0</v>
      </c>
      <c r="I50" s="3">
        <f t="shared" si="13"/>
        <v>4.4500979262429867</v>
      </c>
      <c r="J50" s="4"/>
    </row>
    <row r="51" spans="2:10" x14ac:dyDescent="0.35">
      <c r="B51" s="12"/>
      <c r="C51" s="10"/>
      <c r="D51" s="3"/>
      <c r="E51" s="3"/>
      <c r="F51" s="3"/>
      <c r="G51" s="3"/>
      <c r="H51" s="3"/>
      <c r="I51" s="3"/>
      <c r="J51" s="4"/>
    </row>
    <row r="52" spans="2:10" x14ac:dyDescent="0.35">
      <c r="B52" s="12"/>
      <c r="C52" s="10"/>
      <c r="D52" s="3"/>
      <c r="E52" s="3"/>
      <c r="F52" s="3"/>
      <c r="G52" s="3"/>
      <c r="H52" s="3"/>
      <c r="I52" s="3"/>
      <c r="J52" s="4"/>
    </row>
    <row r="53" spans="2:10" x14ac:dyDescent="0.35">
      <c r="B53" s="12"/>
      <c r="C53" s="10" t="s">
        <v>9</v>
      </c>
      <c r="D53" s="3">
        <v>20444.174999999999</v>
      </c>
      <c r="E53" s="3">
        <v>0</v>
      </c>
      <c r="F53" s="3">
        <v>0</v>
      </c>
      <c r="G53" s="3">
        <v>7655.2759999999998</v>
      </c>
      <c r="H53" s="3">
        <v>0</v>
      </c>
      <c r="I53" s="3">
        <v>748.94100000000003</v>
      </c>
      <c r="J53" s="4"/>
    </row>
    <row r="54" spans="2:10" x14ac:dyDescent="0.35">
      <c r="B54" s="12"/>
      <c r="C54" s="10" t="s">
        <v>10</v>
      </c>
      <c r="D54" s="3">
        <v>27077.146000000001</v>
      </c>
      <c r="E54" s="3">
        <v>29442.560000000001</v>
      </c>
      <c r="F54" s="3">
        <v>27278.095000000001</v>
      </c>
      <c r="G54" s="3">
        <v>29753.167000000001</v>
      </c>
      <c r="H54" s="3">
        <v>38930.044999999998</v>
      </c>
      <c r="I54" s="3">
        <v>29416.953000000001</v>
      </c>
      <c r="J54" s="4"/>
    </row>
    <row r="55" spans="2:10" x14ac:dyDescent="0.35">
      <c r="B55" s="12"/>
      <c r="C55" s="10" t="s">
        <v>11</v>
      </c>
      <c r="D55" s="3">
        <f>D53/D54</f>
        <v>0.75503433781388918</v>
      </c>
      <c r="E55" s="3">
        <f t="shared" ref="E55:I55" si="14">E53/E54</f>
        <v>0</v>
      </c>
      <c r="F55" s="3">
        <f t="shared" si="14"/>
        <v>0</v>
      </c>
      <c r="G55" s="3">
        <f t="shared" si="14"/>
        <v>0.25729281188789077</v>
      </c>
      <c r="H55" s="3">
        <f t="shared" si="14"/>
        <v>0</v>
      </c>
      <c r="I55" s="3">
        <f t="shared" si="14"/>
        <v>2.545950289277071E-2</v>
      </c>
      <c r="J55" s="4"/>
    </row>
    <row r="56" spans="2:10" x14ac:dyDescent="0.35">
      <c r="B56" s="12"/>
      <c r="C56" s="10" t="s">
        <v>12</v>
      </c>
      <c r="D56" s="3">
        <f t="shared" ref="D56:I56" si="15">D55/$J$63*100</f>
        <v>90.508899191882449</v>
      </c>
      <c r="E56" s="3">
        <f t="shared" si="15"/>
        <v>0</v>
      </c>
      <c r="F56" s="3">
        <f t="shared" si="15"/>
        <v>0</v>
      </c>
      <c r="G56" s="3">
        <f t="shared" si="15"/>
        <v>30.842688878737114</v>
      </c>
      <c r="H56" s="3">
        <f t="shared" si="15"/>
        <v>0</v>
      </c>
      <c r="I56" s="3">
        <f t="shared" si="15"/>
        <v>3.0519295155092947</v>
      </c>
      <c r="J56" s="4"/>
    </row>
    <row r="57" spans="2:10" x14ac:dyDescent="0.35">
      <c r="B57" s="12"/>
      <c r="C57" s="10"/>
      <c r="D57" s="3"/>
      <c r="E57" s="3"/>
      <c r="F57" s="3"/>
      <c r="G57" s="3"/>
      <c r="H57" s="3"/>
      <c r="I57" s="3"/>
      <c r="J57" s="4"/>
    </row>
    <row r="58" spans="2:10" x14ac:dyDescent="0.35">
      <c r="B58" s="12"/>
      <c r="C58" s="10"/>
      <c r="D58" s="3"/>
      <c r="E58" s="3"/>
      <c r="F58" s="3"/>
      <c r="G58" s="3"/>
      <c r="H58" s="3"/>
      <c r="I58" s="3"/>
      <c r="J58" s="4"/>
    </row>
    <row r="59" spans="2:10" x14ac:dyDescent="0.35">
      <c r="B59" s="12"/>
      <c r="C59" s="10" t="s">
        <v>9</v>
      </c>
      <c r="D59" s="3">
        <v>20893.295999999998</v>
      </c>
      <c r="E59" s="3">
        <v>0</v>
      </c>
      <c r="F59" s="3">
        <v>0</v>
      </c>
      <c r="G59" s="3">
        <v>6428.1750000000002</v>
      </c>
      <c r="H59" s="3">
        <v>0</v>
      </c>
      <c r="I59" s="3">
        <v>2089.0329999999999</v>
      </c>
      <c r="J59" s="4"/>
    </row>
    <row r="60" spans="2:10" x14ac:dyDescent="0.35">
      <c r="B60" s="12"/>
      <c r="C60" s="10" t="s">
        <v>10</v>
      </c>
      <c r="D60" s="3">
        <v>25871.902999999998</v>
      </c>
      <c r="E60" s="3">
        <v>27585.367999999999</v>
      </c>
      <c r="F60" s="3">
        <v>30812.560000000001</v>
      </c>
      <c r="G60" s="3">
        <v>25891.61</v>
      </c>
      <c r="H60" s="3">
        <v>30199.731</v>
      </c>
      <c r="I60" s="3">
        <v>36524.023999999998</v>
      </c>
      <c r="J60" s="4"/>
    </row>
    <row r="61" spans="2:10" x14ac:dyDescent="0.35">
      <c r="B61" s="12"/>
      <c r="C61" s="10" t="s">
        <v>11</v>
      </c>
      <c r="D61" s="3">
        <f>D59/D60</f>
        <v>0.80756703517325334</v>
      </c>
      <c r="E61" s="3">
        <f t="shared" ref="E61:I61" si="16">E59/E60</f>
        <v>0</v>
      </c>
      <c r="F61" s="3">
        <f t="shared" si="16"/>
        <v>0</v>
      </c>
      <c r="G61" s="3">
        <f t="shared" si="16"/>
        <v>0.24827250989799399</v>
      </c>
      <c r="H61" s="3">
        <f t="shared" si="16"/>
        <v>0</v>
      </c>
      <c r="I61" s="3">
        <f t="shared" si="16"/>
        <v>5.7196134796100237E-2</v>
      </c>
      <c r="J61" s="4"/>
    </row>
    <row r="62" spans="2:10" x14ac:dyDescent="0.35">
      <c r="B62" s="12"/>
      <c r="C62" s="10" t="s">
        <v>12</v>
      </c>
      <c r="D62" s="3">
        <f t="shared" ref="D62:I62" si="17">D61/$J$63*100</f>
        <v>96.806197700640283</v>
      </c>
      <c r="E62" s="3">
        <f t="shared" si="17"/>
        <v>0</v>
      </c>
      <c r="F62" s="3">
        <f t="shared" si="17"/>
        <v>0</v>
      </c>
      <c r="G62" s="3">
        <f t="shared" si="17"/>
        <v>29.761390237608097</v>
      </c>
      <c r="H62" s="3">
        <f t="shared" si="17"/>
        <v>0</v>
      </c>
      <c r="I62" s="3">
        <f t="shared" si="17"/>
        <v>6.8563228705786257</v>
      </c>
      <c r="J62" s="4"/>
    </row>
    <row r="63" spans="2:10" x14ac:dyDescent="0.35">
      <c r="B63" s="6"/>
      <c r="C63" s="7"/>
      <c r="D63" s="7"/>
      <c r="E63" s="7"/>
      <c r="F63" s="7"/>
      <c r="G63" s="7"/>
      <c r="H63" s="7"/>
      <c r="I63" s="7" t="s">
        <v>13</v>
      </c>
      <c r="J63" s="8">
        <f>AVERAGE(D49,D55,D61)</f>
        <v>0.83421005509434654</v>
      </c>
    </row>
  </sheetData>
  <mergeCells count="3">
    <mergeCell ref="B27:B42"/>
    <mergeCell ref="B4:B20"/>
    <mergeCell ref="B47:B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AP4E1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Jessica Wiseman</cp:lastModifiedBy>
  <dcterms:created xsi:type="dcterms:W3CDTF">2021-06-14T22:16:27Z</dcterms:created>
  <dcterms:modified xsi:type="dcterms:W3CDTF">2024-07-05T16:24:01Z</dcterms:modified>
</cp:coreProperties>
</file>